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</sheets>
  <calcPr calcId="124519"/>
</workbook>
</file>

<file path=xl/calcChain.xml><?xml version="1.0" encoding="utf-8"?>
<calcChain xmlns="http://schemas.openxmlformats.org/spreadsheetml/2006/main">
  <c r="K29" i="1"/>
  <c r="I29"/>
  <c r="I10" i="2"/>
  <c r="K28" i="1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</calcChain>
</file>

<file path=xl/sharedStrings.xml><?xml version="1.0" encoding="utf-8"?>
<sst xmlns="http://schemas.openxmlformats.org/spreadsheetml/2006/main" count="125" uniqueCount="69">
  <si>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</si>
  <si>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</si>
  <si>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</si>
  <si>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</si>
  <si>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</si>
  <si>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Khoa Động lực</t>
  </si>
  <si>
    <t xml:space="preserve">                                 Phòng: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</si>
  <si>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</si>
  <si>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</si>
  <si>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</si>
  <si>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</si>
  <si>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</si>
  <si>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</si>
  <si>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</si>
  <si>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</si>
  <si>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</si>
  <si>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</si>
  <si>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</si>
  <si>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</si>
  <si>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</si>
  <si>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</si>
  <si>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</si>
  <si>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</si>
  <si>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</si>
  <si>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</si>
  <si>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</si>
  <si>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</si>
  <si>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</si>
  <si>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</si>
  <si>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</si>
  <si>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</si>
  <si>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Bảng từ</t>
  </si>
  <si>
    <t>Ghế tựa gỗ</t>
  </si>
  <si>
    <t>Bàn gỗ làm việc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</si>
  <si>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</si>
  <si>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</si>
  <si>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</si>
  <si>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</si>
  <si>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</si>
  <si>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</si>
  <si>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</si>
  <si>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</si>
  <si>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</si>
  <si>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</si>
  <si>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</si>
  <si>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Quạt hút gió</t>
  </si>
  <si>
    <t>0010869</t>
  </si>
  <si>
    <t>QHQT</t>
  </si>
  <si>
    <t>Bàn vi tính melimin</t>
  </si>
  <si>
    <t xml:space="preserve">Bàn làm việc </t>
  </si>
  <si>
    <t>Tủ hồ sơ kính dày 0.7mm</t>
  </si>
  <si>
    <t>Tủ gỗ có kính</t>
  </si>
  <si>
    <t>Ghế đẩu</t>
  </si>
  <si>
    <t>Tủ đựng hồ sơ bằng sắt</t>
  </si>
  <si>
    <t>Điện thọai Panasonic</t>
  </si>
  <si>
    <t>HC5001853</t>
  </si>
  <si>
    <t>Tủ sắt HS 2 cánh</t>
  </si>
  <si>
    <t>HC5001962</t>
  </si>
  <si>
    <t>Bàn gỗ làm việc có kiếng</t>
  </si>
  <si>
    <t>HC5002024</t>
  </si>
  <si>
    <t>Quạt đứng lifan D-16RC.8</t>
  </si>
  <si>
    <t>QU04.5</t>
  </si>
  <si>
    <t>Ngày    15   tháng   09    năm  2014</t>
  </si>
  <si>
    <t>TRƯỞNG  PHÒNG</t>
  </si>
  <si>
    <t>Bàn ghế tiếp khách              
(1 bàn + 10 ghế tựa gỗ)</t>
  </si>
  <si>
    <t>Ngày   15   tháng    09   năm    2014</t>
  </si>
  <si>
    <t>Đơn vị: Phòng Khoa học công nghệ và Quan hệ quốc tế</t>
  </si>
  <si>
    <t>Điện thoại bàn Panasonic</t>
  </si>
  <si>
    <t>DT01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</si>
</sst>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9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14" fillId="0" borderId="0" xfId="0" applyFont="1"/>
    <xf numFmtId="0" fontId="13" fillId="0" borderId="0" xfId="0" applyFont="1" applyAlignment="1">
      <alignment horizont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/>
    </xf>
    <xf numFmtId="0" fontId="18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vertical="center"/>
    </xf>
    <xf numFmtId="0" fontId="11" fillId="0" borderId="8" xfId="0" quotePrefix="1" applyFont="1" applyBorder="1" applyAlignment="1">
      <alignment horizontal="center" vertical="center"/>
    </xf>
    <xf numFmtId="0" fontId="16" fillId="2" borderId="8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3" fontId="16" fillId="2" borderId="8" xfId="0" applyNumberFormat="1" applyFont="1" applyFill="1" applyBorder="1" applyAlignment="1">
      <alignment vertical="center" wrapText="1"/>
    </xf>
    <xf numFmtId="3" fontId="16" fillId="0" borderId="8" xfId="0" applyNumberFormat="1" applyFont="1" applyBorder="1" applyAlignment="1">
      <alignment vertical="center"/>
    </xf>
    <xf numFmtId="3" fontId="16" fillId="0" borderId="8" xfId="0" applyNumberFormat="1" applyFont="1" applyBorder="1" applyAlignment="1">
      <alignment horizontal="right" vertical="center"/>
    </xf>
    <xf numFmtId="0" fontId="9" fillId="0" borderId="8" xfId="0" applyFont="1" applyBorder="1"/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topLeftCell="A12" workbookViewId="0">
      <selection activeCell="L29" sqref="L29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42" t="s">
        <v>0</v>
      </c>
      <c r="B1" s="42"/>
      <c r="C1" s="42"/>
      <c r="D1" s="42"/>
      <c r="E1" s="42"/>
      <c r="F1" s="42"/>
      <c r="G1" s="1"/>
      <c r="H1" s="43" t="s">
        <v>1</v>
      </c>
      <c r="I1" s="43"/>
      <c r="J1" s="43"/>
      <c r="K1" s="43"/>
      <c r="L1" s="43"/>
    </row>
    <row r="2" spans="1:12" ht="16.5">
      <c r="A2" s="43" t="s">
        <v>2</v>
      </c>
      <c r="B2" s="43"/>
      <c r="C2" s="43"/>
      <c r="D2" s="43"/>
      <c r="E2" s="43"/>
      <c r="F2" s="43"/>
      <c r="G2" s="1"/>
      <c r="H2" s="43" t="s">
        <v>3</v>
      </c>
      <c r="I2" s="43"/>
      <c r="J2" s="43"/>
      <c r="K2" s="43"/>
      <c r="L2" s="43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43" t="s">
        <v>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2" ht="16.5">
      <c r="A5" s="1"/>
      <c r="B5" s="1"/>
      <c r="C5" s="43" t="s">
        <v>5</v>
      </c>
      <c r="D5" s="43"/>
      <c r="E5" s="43"/>
      <c r="F5" s="43"/>
      <c r="G5" s="43"/>
      <c r="H5" s="43"/>
      <c r="I5" s="43"/>
      <c r="J5" s="1"/>
      <c r="K5" s="1"/>
      <c r="L5" s="1"/>
    </row>
    <row r="6" spans="1:12" ht="16.5">
      <c r="A6" s="1"/>
      <c r="B6" s="1"/>
      <c r="C6" s="44" t="s">
        <v>6</v>
      </c>
      <c r="D6" s="44"/>
      <c r="E6" s="44"/>
      <c r="F6" s="44"/>
      <c r="G6" s="44"/>
      <c r="H6" s="44"/>
      <c r="I6" s="44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48" t="s">
        <v>7</v>
      </c>
      <c r="B8" s="48" t="s">
        <v>8</v>
      </c>
      <c r="C8" s="48" t="s">
        <v>9</v>
      </c>
      <c r="D8" s="51" t="s">
        <v>10</v>
      </c>
      <c r="E8" s="51" t="s">
        <v>11</v>
      </c>
      <c r="F8" s="45" t="s">
        <v>12</v>
      </c>
      <c r="G8" s="48" t="s">
        <v>13</v>
      </c>
      <c r="H8" s="35" t="s">
        <v>14</v>
      </c>
      <c r="I8" s="36"/>
      <c r="J8" s="35" t="s">
        <v>15</v>
      </c>
      <c r="K8" s="36"/>
      <c r="L8" s="39" t="s">
        <v>16</v>
      </c>
    </row>
    <row r="9" spans="1:12">
      <c r="A9" s="49"/>
      <c r="B9" s="49"/>
      <c r="C9" s="49"/>
      <c r="D9" s="52"/>
      <c r="E9" s="52"/>
      <c r="F9" s="46"/>
      <c r="G9" s="49"/>
      <c r="H9" s="37"/>
      <c r="I9" s="38"/>
      <c r="J9" s="37"/>
      <c r="K9" s="38"/>
      <c r="L9" s="40"/>
    </row>
    <row r="10" spans="1:12">
      <c r="A10" s="50"/>
      <c r="B10" s="50"/>
      <c r="C10" s="50"/>
      <c r="D10" s="53"/>
      <c r="E10" s="53"/>
      <c r="F10" s="47"/>
      <c r="G10" s="50"/>
      <c r="H10" s="2" t="s">
        <v>17</v>
      </c>
      <c r="I10" s="3" t="s">
        <v>18</v>
      </c>
      <c r="J10" s="2" t="s">
        <v>17</v>
      </c>
      <c r="K10" s="3" t="s">
        <v>18</v>
      </c>
      <c r="L10" s="41"/>
    </row>
    <row r="11" spans="1:12">
      <c r="A11" s="3" t="s">
        <v>19</v>
      </c>
      <c r="B11" s="3" t="s">
        <v>20</v>
      </c>
      <c r="C11" s="3" t="s">
        <v>21</v>
      </c>
      <c r="D11" s="3" t="s">
        <v>22</v>
      </c>
      <c r="E11" s="4"/>
      <c r="F11" s="3" t="s">
        <v>23</v>
      </c>
      <c r="G11" s="5" t="s">
        <v>24</v>
      </c>
      <c r="H11" s="5" t="s">
        <v>25</v>
      </c>
      <c r="I11" s="5" t="s">
        <v>26</v>
      </c>
      <c r="J11" s="5" t="s">
        <v>27</v>
      </c>
      <c r="K11" s="5" t="s">
        <v>28</v>
      </c>
      <c r="L11" s="6">
        <v>6</v>
      </c>
    </row>
    <row r="12" spans="1:12">
      <c r="A12" s="7">
        <v>1</v>
      </c>
      <c r="B12" s="23" t="s">
        <v>45</v>
      </c>
      <c r="C12" s="8" t="s">
        <v>46</v>
      </c>
      <c r="D12" s="9"/>
      <c r="E12" s="9" t="s">
        <v>47</v>
      </c>
      <c r="F12" s="10" t="s">
        <v>29</v>
      </c>
      <c r="G12" s="11">
        <v>160000</v>
      </c>
      <c r="H12" s="10">
        <v>1</v>
      </c>
      <c r="I12" s="11">
        <f t="shared" ref="I12:I27" si="0">G12*H12</f>
        <v>160000</v>
      </c>
      <c r="J12" s="10">
        <v>1</v>
      </c>
      <c r="K12" s="11">
        <f t="shared" ref="K12:K24" si="1">J12*G12</f>
        <v>160000</v>
      </c>
      <c r="L12" s="10"/>
    </row>
    <row r="13" spans="1:12">
      <c r="A13" s="7">
        <v>2</v>
      </c>
      <c r="B13" s="23" t="s">
        <v>48</v>
      </c>
      <c r="C13" s="12">
        <v>5000639</v>
      </c>
      <c r="D13" s="9">
        <v>1999</v>
      </c>
      <c r="E13" s="9" t="s">
        <v>47</v>
      </c>
      <c r="F13" s="10" t="s">
        <v>29</v>
      </c>
      <c r="G13" s="11">
        <v>676500</v>
      </c>
      <c r="H13" s="10">
        <v>1</v>
      </c>
      <c r="I13" s="11">
        <f t="shared" si="0"/>
        <v>676500</v>
      </c>
      <c r="J13" s="10">
        <v>1</v>
      </c>
      <c r="K13" s="11">
        <f t="shared" si="1"/>
        <v>676500</v>
      </c>
      <c r="L13" s="10"/>
    </row>
    <row r="14" spans="1:12">
      <c r="A14" s="7">
        <v>3</v>
      </c>
      <c r="B14" s="23" t="s">
        <v>49</v>
      </c>
      <c r="C14" s="12">
        <v>5001194</v>
      </c>
      <c r="D14" s="9">
        <v>2005</v>
      </c>
      <c r="E14" s="9" t="s">
        <v>47</v>
      </c>
      <c r="F14" s="10" t="s">
        <v>29</v>
      </c>
      <c r="G14" s="11">
        <v>1000000</v>
      </c>
      <c r="H14" s="10">
        <v>1</v>
      </c>
      <c r="I14" s="11">
        <f t="shared" si="0"/>
        <v>1000000</v>
      </c>
      <c r="J14" s="10">
        <v>1</v>
      </c>
      <c r="K14" s="11">
        <f t="shared" si="1"/>
        <v>1000000</v>
      </c>
      <c r="L14" s="10"/>
    </row>
    <row r="15" spans="1:12">
      <c r="A15" s="7">
        <v>4</v>
      </c>
      <c r="B15" s="23" t="s">
        <v>50</v>
      </c>
      <c r="C15" s="12">
        <v>5001196</v>
      </c>
      <c r="D15" s="9">
        <v>2005</v>
      </c>
      <c r="E15" s="9" t="s">
        <v>47</v>
      </c>
      <c r="F15" s="10" t="s">
        <v>29</v>
      </c>
      <c r="G15" s="11">
        <v>3360000</v>
      </c>
      <c r="H15" s="10">
        <v>1</v>
      </c>
      <c r="I15" s="11">
        <f t="shared" si="0"/>
        <v>3360000</v>
      </c>
      <c r="J15" s="10">
        <v>1</v>
      </c>
      <c r="K15" s="11">
        <f t="shared" si="1"/>
        <v>3360000</v>
      </c>
      <c r="L15" s="10"/>
    </row>
    <row r="16" spans="1:12">
      <c r="A16" s="7">
        <v>5</v>
      </c>
      <c r="B16" s="23" t="s">
        <v>51</v>
      </c>
      <c r="C16" s="12">
        <v>5001352</v>
      </c>
      <c r="D16" s="9">
        <v>2006</v>
      </c>
      <c r="E16" s="9" t="s">
        <v>47</v>
      </c>
      <c r="F16" s="10" t="s">
        <v>29</v>
      </c>
      <c r="G16" s="11">
        <v>2495000</v>
      </c>
      <c r="H16" s="10">
        <v>1</v>
      </c>
      <c r="I16" s="11">
        <f t="shared" si="0"/>
        <v>2495000</v>
      </c>
      <c r="J16" s="10">
        <v>1</v>
      </c>
      <c r="K16" s="11">
        <f t="shared" si="1"/>
        <v>2495000</v>
      </c>
      <c r="L16" s="10"/>
    </row>
    <row r="17" spans="1:12">
      <c r="A17" s="7">
        <v>6</v>
      </c>
      <c r="B17" s="23" t="s">
        <v>52</v>
      </c>
      <c r="C17" s="12">
        <v>5001392</v>
      </c>
      <c r="D17" s="9">
        <v>2006</v>
      </c>
      <c r="E17" s="9" t="s">
        <v>47</v>
      </c>
      <c r="F17" s="10" t="s">
        <v>29</v>
      </c>
      <c r="G17" s="11">
        <v>105000</v>
      </c>
      <c r="H17" s="10">
        <v>5</v>
      </c>
      <c r="I17" s="11">
        <f t="shared" si="0"/>
        <v>525000</v>
      </c>
      <c r="J17" s="10">
        <v>5</v>
      </c>
      <c r="K17" s="11">
        <f t="shared" si="1"/>
        <v>525000</v>
      </c>
      <c r="L17" s="10"/>
    </row>
    <row r="18" spans="1:12">
      <c r="A18" s="7">
        <v>7</v>
      </c>
      <c r="B18" s="23" t="s">
        <v>33</v>
      </c>
      <c r="C18" s="12">
        <v>5001533</v>
      </c>
      <c r="D18" s="9">
        <v>2007</v>
      </c>
      <c r="E18" s="9" t="s">
        <v>47</v>
      </c>
      <c r="F18" s="10" t="s">
        <v>29</v>
      </c>
      <c r="G18" s="11">
        <v>1500000</v>
      </c>
      <c r="H18" s="10">
        <v>2</v>
      </c>
      <c r="I18" s="11">
        <f t="shared" si="0"/>
        <v>3000000</v>
      </c>
      <c r="J18" s="10">
        <v>2</v>
      </c>
      <c r="K18" s="11">
        <f t="shared" si="1"/>
        <v>3000000</v>
      </c>
      <c r="L18" s="10"/>
    </row>
    <row r="19" spans="1:12">
      <c r="A19" s="7">
        <v>8</v>
      </c>
      <c r="B19" s="23" t="s">
        <v>32</v>
      </c>
      <c r="C19" s="12">
        <v>5001539</v>
      </c>
      <c r="D19" s="9">
        <v>2007</v>
      </c>
      <c r="E19" s="9" t="s">
        <v>47</v>
      </c>
      <c r="F19" s="10" t="s">
        <v>29</v>
      </c>
      <c r="G19" s="11">
        <v>700000</v>
      </c>
      <c r="H19" s="10">
        <v>3</v>
      </c>
      <c r="I19" s="11">
        <f t="shared" si="0"/>
        <v>2100000</v>
      </c>
      <c r="J19" s="10">
        <v>3</v>
      </c>
      <c r="K19" s="11">
        <f t="shared" si="1"/>
        <v>2100000</v>
      </c>
      <c r="L19" s="10"/>
    </row>
    <row r="20" spans="1:12">
      <c r="A20" s="7">
        <v>9</v>
      </c>
      <c r="B20" s="23" t="s">
        <v>53</v>
      </c>
      <c r="C20" s="12">
        <v>5001541</v>
      </c>
      <c r="D20" s="9">
        <v>2007</v>
      </c>
      <c r="E20" s="9" t="s">
        <v>47</v>
      </c>
      <c r="F20" s="10" t="s">
        <v>29</v>
      </c>
      <c r="G20" s="11">
        <v>3500000</v>
      </c>
      <c r="H20" s="10">
        <v>1</v>
      </c>
      <c r="I20" s="11">
        <f t="shared" si="0"/>
        <v>3500000</v>
      </c>
      <c r="J20" s="10">
        <v>1</v>
      </c>
      <c r="K20" s="11">
        <f t="shared" si="1"/>
        <v>3500000</v>
      </c>
      <c r="L20" s="10"/>
    </row>
    <row r="21" spans="1:12">
      <c r="A21" s="7">
        <v>10</v>
      </c>
      <c r="B21" s="23" t="s">
        <v>31</v>
      </c>
      <c r="C21" s="12">
        <v>5001590</v>
      </c>
      <c r="D21" s="9">
        <v>2007</v>
      </c>
      <c r="E21" s="9" t="s">
        <v>47</v>
      </c>
      <c r="F21" s="10" t="s">
        <v>29</v>
      </c>
      <c r="G21" s="11">
        <v>1760000</v>
      </c>
      <c r="H21" s="10">
        <v>1</v>
      </c>
      <c r="I21" s="11">
        <f t="shared" si="0"/>
        <v>1760000</v>
      </c>
      <c r="J21" s="10">
        <v>1</v>
      </c>
      <c r="K21" s="11">
        <f t="shared" si="1"/>
        <v>1760000</v>
      </c>
      <c r="L21" s="10"/>
    </row>
    <row r="22" spans="1:12">
      <c r="A22" s="7">
        <v>11</v>
      </c>
      <c r="B22" s="23" t="s">
        <v>33</v>
      </c>
      <c r="C22" s="12">
        <v>5001828</v>
      </c>
      <c r="D22" s="9">
        <v>2009</v>
      </c>
      <c r="E22" s="9" t="s">
        <v>47</v>
      </c>
      <c r="F22" s="10" t="s">
        <v>29</v>
      </c>
      <c r="G22" s="11">
        <v>2150000</v>
      </c>
      <c r="H22" s="10">
        <v>2</v>
      </c>
      <c r="I22" s="11">
        <f t="shared" si="0"/>
        <v>4300000</v>
      </c>
      <c r="J22" s="10">
        <v>2</v>
      </c>
      <c r="K22" s="11">
        <f t="shared" si="1"/>
        <v>4300000</v>
      </c>
      <c r="L22" s="10"/>
    </row>
    <row r="23" spans="1:12">
      <c r="A23" s="7">
        <v>12</v>
      </c>
      <c r="B23" s="23" t="s">
        <v>54</v>
      </c>
      <c r="C23" s="24" t="s">
        <v>55</v>
      </c>
      <c r="D23" s="9">
        <v>2007</v>
      </c>
      <c r="E23" s="9" t="s">
        <v>47</v>
      </c>
      <c r="F23" s="10" t="s">
        <v>29</v>
      </c>
      <c r="G23" s="11">
        <v>500000</v>
      </c>
      <c r="H23" s="10">
        <v>1</v>
      </c>
      <c r="I23" s="11">
        <f t="shared" si="0"/>
        <v>500000</v>
      </c>
      <c r="J23" s="10">
        <v>1</v>
      </c>
      <c r="K23" s="11">
        <f t="shared" si="1"/>
        <v>500000</v>
      </c>
      <c r="L23" s="10"/>
    </row>
    <row r="24" spans="1:12">
      <c r="A24" s="7">
        <v>13</v>
      </c>
      <c r="B24" s="4" t="s">
        <v>56</v>
      </c>
      <c r="C24" s="24" t="s">
        <v>57</v>
      </c>
      <c r="D24" s="13">
        <v>2010</v>
      </c>
      <c r="E24" s="14" t="s">
        <v>47</v>
      </c>
      <c r="F24" s="12" t="s">
        <v>29</v>
      </c>
      <c r="G24" s="15">
        <v>3100000</v>
      </c>
      <c r="H24" s="12">
        <v>1</v>
      </c>
      <c r="I24" s="11">
        <f t="shared" si="0"/>
        <v>3100000</v>
      </c>
      <c r="J24" s="12">
        <v>1</v>
      </c>
      <c r="K24" s="11">
        <f t="shared" si="1"/>
        <v>3100000</v>
      </c>
      <c r="L24" s="12"/>
    </row>
    <row r="25" spans="1:12">
      <c r="A25" s="7">
        <v>14</v>
      </c>
      <c r="B25" s="25" t="s">
        <v>58</v>
      </c>
      <c r="C25" s="24" t="s">
        <v>59</v>
      </c>
      <c r="D25" s="13">
        <v>2010</v>
      </c>
      <c r="E25" s="13" t="s">
        <v>47</v>
      </c>
      <c r="F25" s="16" t="s">
        <v>29</v>
      </c>
      <c r="G25" s="15">
        <v>3500000</v>
      </c>
      <c r="H25" s="16">
        <v>1</v>
      </c>
      <c r="I25" s="11">
        <f t="shared" si="0"/>
        <v>3500000</v>
      </c>
      <c r="J25" s="16">
        <v>1</v>
      </c>
      <c r="K25" s="11">
        <f>J25*G25</f>
        <v>3500000</v>
      </c>
      <c r="L25" s="12"/>
    </row>
    <row r="26" spans="1:12">
      <c r="A26" s="7">
        <v>15</v>
      </c>
      <c r="B26" s="4" t="s">
        <v>32</v>
      </c>
      <c r="C26" s="12">
        <v>5001108</v>
      </c>
      <c r="D26" s="9">
        <v>2004</v>
      </c>
      <c r="E26" s="13" t="s">
        <v>47</v>
      </c>
      <c r="F26" s="12" t="s">
        <v>29</v>
      </c>
      <c r="G26" s="11">
        <v>399300</v>
      </c>
      <c r="H26" s="10">
        <v>1</v>
      </c>
      <c r="I26" s="11">
        <f t="shared" si="0"/>
        <v>399300</v>
      </c>
      <c r="J26" s="10">
        <v>1</v>
      </c>
      <c r="K26" s="11">
        <f>J26*G26</f>
        <v>399300</v>
      </c>
      <c r="L26" s="10"/>
    </row>
    <row r="27" spans="1:12">
      <c r="A27" s="7">
        <v>16</v>
      </c>
      <c r="B27" s="4" t="s">
        <v>30</v>
      </c>
      <c r="C27" s="12">
        <v>5000888</v>
      </c>
      <c r="D27" s="9">
        <v>2001</v>
      </c>
      <c r="E27" s="13" t="s">
        <v>47</v>
      </c>
      <c r="F27" s="12" t="s">
        <v>29</v>
      </c>
      <c r="G27" s="11">
        <v>350000</v>
      </c>
      <c r="H27" s="10">
        <v>5</v>
      </c>
      <c r="I27" s="11">
        <f t="shared" si="0"/>
        <v>1750000</v>
      </c>
      <c r="J27" s="10">
        <v>5</v>
      </c>
      <c r="K27" s="11">
        <f>J27*G27</f>
        <v>1750000</v>
      </c>
      <c r="L27" s="10"/>
    </row>
    <row r="28" spans="1:12">
      <c r="A28" s="7">
        <v>17</v>
      </c>
      <c r="B28" s="4" t="s">
        <v>60</v>
      </c>
      <c r="C28" s="12" t="s">
        <v>61</v>
      </c>
      <c r="D28" s="9">
        <v>2014</v>
      </c>
      <c r="E28" s="13" t="s">
        <v>47</v>
      </c>
      <c r="F28" s="12" t="s">
        <v>29</v>
      </c>
      <c r="G28" s="11">
        <v>1250000</v>
      </c>
      <c r="H28" s="10">
        <v>1</v>
      </c>
      <c r="I28" s="11">
        <f>G28*H28</f>
        <v>1250000</v>
      </c>
      <c r="J28" s="10">
        <v>1</v>
      </c>
      <c r="K28" s="11">
        <f>J28*G28</f>
        <v>1250000</v>
      </c>
      <c r="L28" s="10"/>
    </row>
    <row r="29" spans="1:12">
      <c r="A29" s="7">
        <v>18</v>
      </c>
      <c r="B29" s="4" t="s">
        <v>67</v>
      </c>
      <c r="C29" s="12" t="s">
        <v>68</v>
      </c>
      <c r="D29" s="9">
        <v>2014</v>
      </c>
      <c r="E29" s="13"/>
      <c r="F29" s="12" t="s">
        <v>29</v>
      </c>
      <c r="G29" s="11">
        <v>720000</v>
      </c>
      <c r="H29" s="10">
        <v>1</v>
      </c>
      <c r="I29" s="11">
        <f>G29*H29</f>
        <v>720000</v>
      </c>
      <c r="J29" s="10">
        <v>1</v>
      </c>
      <c r="K29" s="11">
        <f>J29*G29</f>
        <v>720000</v>
      </c>
      <c r="L29" s="10"/>
    </row>
    <row r="31" spans="1:12" ht="15.75">
      <c r="H31" s="42" t="s">
        <v>62</v>
      </c>
      <c r="I31" s="42"/>
      <c r="J31" s="42"/>
      <c r="K31" s="42"/>
      <c r="L31" s="42"/>
    </row>
    <row r="32" spans="1:12" ht="15.75">
      <c r="H32" s="43" t="s">
        <v>63</v>
      </c>
      <c r="I32" s="43"/>
      <c r="J32" s="43"/>
      <c r="K32" s="43"/>
      <c r="L32" s="43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31:L31"/>
    <mergeCell ref="H32:L32"/>
    <mergeCell ref="C6:I6"/>
    <mergeCell ref="F8:F10"/>
    <mergeCell ref="G8:G10"/>
    <mergeCell ref="H8:I9"/>
  </mergeCells>
  <conditionalFormatting sqref="A8:K11 A12:L29">
    <cfRule type="cellIs" dxfId="3" priority="12" operator="equal">
      <formula>"Thanh lý"</formula>
    </cfRule>
  </conditionalFormatting>
  <conditionalFormatting sqref="A8:K11 A12:L29">
    <cfRule type="cellIs" dxfId="2" priority="1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3"/>
  <sheetViews>
    <sheetView workbookViewId="0">
      <selection activeCell="C15" sqref="C15"/>
    </sheetView>
  </sheetViews>
  <sheetFormatPr defaultRowHeight="15"/>
  <cols>
    <col min="1" max="1" width="5.5703125" style="17" customWidth="1"/>
    <col min="2" max="2" width="21.42578125" style="17" customWidth="1"/>
    <col min="3" max="3" width="9.5703125" style="17" customWidth="1"/>
    <col min="4" max="4" width="7.7109375" style="17" customWidth="1"/>
    <col min="5" max="5" width="9.140625" style="17" customWidth="1"/>
    <col min="6" max="6" width="0" style="17" hidden="1" customWidth="1"/>
    <col min="7" max="7" width="5.85546875" style="17" customWidth="1"/>
    <col min="8" max="8" width="10.140625" style="17" customWidth="1"/>
    <col min="9" max="9" width="9" style="17" customWidth="1"/>
    <col min="10" max="10" width="8.7109375" style="17" customWidth="1"/>
    <col min="11" max="11" width="7.28515625" style="17" customWidth="1"/>
    <col min="12" max="12" width="8.5703125" style="17" customWidth="1"/>
    <col min="13" max="13" width="9" style="17" customWidth="1"/>
    <col min="14" max="14" width="10.5703125" style="17" customWidth="1"/>
    <col min="15" max="16384" width="9.140625" style="17"/>
  </cols>
  <sheetData>
    <row r="1" spans="1:14" ht="16.5">
      <c r="A1" s="62" t="s">
        <v>34</v>
      </c>
      <c r="B1" s="62"/>
      <c r="C1" s="62"/>
      <c r="D1" s="62"/>
      <c r="E1" s="62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35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8"/>
      <c r="B5" s="18"/>
      <c r="C5" s="57" t="s">
        <v>66</v>
      </c>
      <c r="D5" s="57"/>
      <c r="E5" s="57"/>
      <c r="F5" s="57"/>
      <c r="G5" s="57"/>
      <c r="H5" s="57"/>
      <c r="I5" s="57"/>
      <c r="J5" s="57"/>
      <c r="K5" s="57"/>
      <c r="L5" s="18"/>
      <c r="M5" s="18"/>
    </row>
    <row r="6" spans="1:14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>
      <c r="A7" s="58" t="s">
        <v>7</v>
      </c>
      <c r="B7" s="58" t="s">
        <v>36</v>
      </c>
      <c r="C7" s="60" t="s">
        <v>37</v>
      </c>
      <c r="D7" s="60" t="s">
        <v>38</v>
      </c>
      <c r="E7" s="58" t="s">
        <v>39</v>
      </c>
      <c r="F7" s="58" t="s">
        <v>40</v>
      </c>
      <c r="G7" s="54" t="s">
        <v>41</v>
      </c>
      <c r="H7" s="55"/>
      <c r="I7" s="55"/>
      <c r="J7" s="56"/>
      <c r="K7" s="54" t="s">
        <v>15</v>
      </c>
      <c r="L7" s="55"/>
      <c r="M7" s="56"/>
      <c r="N7" s="39" t="s">
        <v>16</v>
      </c>
    </row>
    <row r="8" spans="1:14" ht="21">
      <c r="A8" s="59"/>
      <c r="B8" s="59"/>
      <c r="C8" s="61"/>
      <c r="D8" s="61"/>
      <c r="E8" s="59"/>
      <c r="F8" s="59"/>
      <c r="G8" s="19" t="s">
        <v>17</v>
      </c>
      <c r="H8" s="19" t="s">
        <v>13</v>
      </c>
      <c r="I8" s="19" t="s">
        <v>42</v>
      </c>
      <c r="J8" s="19" t="s">
        <v>43</v>
      </c>
      <c r="K8" s="19" t="s">
        <v>17</v>
      </c>
      <c r="L8" s="19" t="s">
        <v>42</v>
      </c>
      <c r="M8" s="19" t="s">
        <v>43</v>
      </c>
      <c r="N8" s="41"/>
    </row>
    <row r="9" spans="1:14">
      <c r="A9" s="19" t="s">
        <v>19</v>
      </c>
      <c r="B9" s="19" t="s">
        <v>20</v>
      </c>
      <c r="C9" s="20" t="s">
        <v>21</v>
      </c>
      <c r="D9" s="20" t="s">
        <v>22</v>
      </c>
      <c r="E9" s="19" t="s">
        <v>23</v>
      </c>
      <c r="F9" s="19" t="s">
        <v>22</v>
      </c>
      <c r="G9" s="19">
        <v>1</v>
      </c>
      <c r="H9" s="19">
        <v>2</v>
      </c>
      <c r="I9" s="19">
        <v>3</v>
      </c>
      <c r="J9" s="19">
        <v>4</v>
      </c>
      <c r="K9" s="19">
        <v>5</v>
      </c>
      <c r="L9" s="19">
        <v>6</v>
      </c>
      <c r="M9" s="19">
        <v>7</v>
      </c>
      <c r="N9" s="21">
        <v>8</v>
      </c>
    </row>
    <row r="10" spans="1:14" ht="25.5">
      <c r="A10" s="26" t="s">
        <v>44</v>
      </c>
      <c r="B10" s="27" t="s">
        <v>64</v>
      </c>
      <c r="C10" s="22"/>
      <c r="D10" s="22"/>
      <c r="E10" s="28">
        <v>5001527</v>
      </c>
      <c r="F10" s="29" t="s">
        <v>47</v>
      </c>
      <c r="G10" s="30">
        <v>1</v>
      </c>
      <c r="H10" s="31">
        <v>15000000</v>
      </c>
      <c r="I10" s="32">
        <f>H10*G10</f>
        <v>15000000</v>
      </c>
      <c r="J10" s="33">
        <v>1875000</v>
      </c>
      <c r="K10" s="30"/>
      <c r="L10" s="31"/>
      <c r="M10" s="32"/>
      <c r="N10" s="34"/>
    </row>
    <row r="12" spans="1:14" ht="15.75">
      <c r="I12" s="42" t="s">
        <v>65</v>
      </c>
      <c r="J12" s="42"/>
      <c r="K12" s="42"/>
      <c r="L12" s="42"/>
      <c r="M12" s="42"/>
      <c r="N12" s="42"/>
    </row>
    <row r="13" spans="1:14" ht="16.5">
      <c r="I13" s="57" t="s">
        <v>63</v>
      </c>
      <c r="J13" s="57"/>
      <c r="K13" s="57"/>
      <c r="L13" s="57"/>
      <c r="M13" s="57"/>
      <c r="N13" s="57"/>
    </row>
  </sheetData>
  <mergeCells count="17">
    <mergeCell ref="C5:K5"/>
    <mergeCell ref="A1:E1"/>
    <mergeCell ref="H1:N1"/>
    <mergeCell ref="A2:E2"/>
    <mergeCell ref="H2:N2"/>
    <mergeCell ref="A4:N4"/>
    <mergeCell ref="A7:A8"/>
    <mergeCell ref="B7:B8"/>
    <mergeCell ref="C7:C8"/>
    <mergeCell ref="D7:D8"/>
    <mergeCell ref="E7:E8"/>
    <mergeCell ref="K7:M7"/>
    <mergeCell ref="N7:N8"/>
    <mergeCell ref="I12:N12"/>
    <mergeCell ref="I13:N13"/>
    <mergeCell ref="F7:F8"/>
    <mergeCell ref="G7:J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2015-01-08T07:31:15Z</dcterms:modified>
</cp:coreProperties>
</file>